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L56" i="1" l="1"/>
  <c r="K56" i="1"/>
  <c r="J56" i="1"/>
  <c r="I56" i="1"/>
  <c r="I58" i="1" s="1"/>
  <c r="G56" i="1"/>
  <c r="G58" i="1" s="1"/>
  <c r="F56" i="1"/>
  <c r="H56" i="1" s="1"/>
  <c r="M56" i="1" s="1"/>
  <c r="H45" i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L42" i="1"/>
  <c r="K42" i="1"/>
  <c r="J42" i="1"/>
  <c r="I42" i="1"/>
  <c r="G42" i="1"/>
  <c r="F42" i="1"/>
  <c r="H42" i="1" s="1"/>
  <c r="H32" i="1"/>
  <c r="H33" i="1" s="1"/>
  <c r="L29" i="1"/>
  <c r="L58" i="1" s="1"/>
  <c r="J29" i="1"/>
  <c r="J58" i="1" s="1"/>
  <c r="I29" i="1"/>
  <c r="G29" i="1"/>
  <c r="F29" i="1"/>
  <c r="H29" i="1" s="1"/>
  <c r="K21" i="1"/>
  <c r="K29" i="1" s="1"/>
  <c r="K58" i="1" s="1"/>
  <c r="M12" i="1"/>
  <c r="H12" i="1"/>
  <c r="H13" i="1" s="1"/>
  <c r="H58" i="1" l="1"/>
  <c r="M29" i="1"/>
  <c r="H14" i="1"/>
  <c r="M13" i="1"/>
  <c r="M33" i="1"/>
  <c r="H34" i="1"/>
  <c r="M32" i="1"/>
  <c r="F58" i="1"/>
  <c r="H15" i="1" l="1"/>
  <c r="M14" i="1"/>
  <c r="H35" i="1"/>
  <c r="M34" i="1"/>
  <c r="M35" i="1" l="1"/>
  <c r="H36" i="1"/>
  <c r="H16" i="1"/>
  <c r="M15" i="1"/>
  <c r="H37" i="1" l="1"/>
  <c r="M36" i="1"/>
  <c r="H17" i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M16" i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37" i="1" l="1"/>
  <c r="H38" i="1"/>
  <c r="H39" i="1" l="1"/>
  <c r="M38" i="1"/>
  <c r="M39" i="1" l="1"/>
  <c r="H40" i="1"/>
  <c r="M40" i="1" s="1"/>
  <c r="M42" i="1" s="1"/>
  <c r="M58" i="1" s="1"/>
</calcChain>
</file>

<file path=xl/sharedStrings.xml><?xml version="1.0" encoding="utf-8"?>
<sst xmlns="http://schemas.openxmlformats.org/spreadsheetml/2006/main" count="135" uniqueCount="41">
  <si>
    <t>Lampiran XII :</t>
  </si>
  <si>
    <t>Rancangan Peraturan Daerah</t>
  </si>
  <si>
    <t>Nomor    :       Tahun    2022</t>
  </si>
  <si>
    <t>Tanggal  :       November  2022</t>
  </si>
  <si>
    <t>Pemerintah Kota Prabumulih</t>
  </si>
  <si>
    <t>Daftar Penyertaan Modal (Investasi) Daerah</t>
  </si>
  <si>
    <t>APBD Tahun Anggaran 2023</t>
  </si>
  <si>
    <t xml:space="preserve"> </t>
  </si>
  <si>
    <t>Tahun Penyertaan Modal</t>
  </si>
  <si>
    <t>Nama Badan/ Lembaga/ Pihak Ketiga</t>
  </si>
  <si>
    <t>Dasar Hukum Penyertaan</t>
  </si>
  <si>
    <t>Bentuk Penyertaan Modal (Investasi) Daerah</t>
  </si>
  <si>
    <t xml:space="preserve">Jumlah modal yang telah disertakan sampai dengan awal tahun </t>
  </si>
  <si>
    <t>Penyertaan modal tahun ini</t>
  </si>
  <si>
    <t>Jumlah Modal yang telah disertakan sampai dengan akhir tahun ini</t>
  </si>
  <si>
    <t>Sisa modal yang belum disertakan</t>
  </si>
  <si>
    <t>Koreksi Kurang Perhitungan Laba/ (Rugi) tahun lalu</t>
  </si>
  <si>
    <t>Hasil penyertaan modal (investasi) daerah tahun ini</t>
  </si>
  <si>
    <t>Jumlah modal (investasi) yang  diterima kembali tahun ini</t>
  </si>
  <si>
    <t>Jumlah sisa modal (investasi) yang disertakan sampai dengan tahun ini</t>
  </si>
  <si>
    <t>(13=7+8+10+11)</t>
  </si>
  <si>
    <t>I</t>
  </si>
  <si>
    <t>PDAM TIRTA PRABU JAYA</t>
  </si>
  <si>
    <t>PDAM Tirta Prabu jaya</t>
  </si>
  <si>
    <t>Perda APBD</t>
  </si>
  <si>
    <t>Pelimpahan dari Kab Muara Enim</t>
  </si>
  <si>
    <t>Penyertaan Modal</t>
  </si>
  <si>
    <t>JUMLAH I</t>
  </si>
  <si>
    <t>II</t>
  </si>
  <si>
    <t>BANK SUMBEL BABEL</t>
  </si>
  <si>
    <t>Bank Sumsel Babel</t>
  </si>
  <si>
    <t>Investasi Saham</t>
  </si>
  <si>
    <t>JUMLAH II</t>
  </si>
  <si>
    <t>III</t>
  </si>
  <si>
    <t>PT. PETRO PRABU</t>
  </si>
  <si>
    <t>PT. Petro Prabu</t>
  </si>
  <si>
    <t>JUMLAH III</t>
  </si>
  <si>
    <t>JUMLAH SELURUH</t>
  </si>
  <si>
    <t>Walikota Prabumulih</t>
  </si>
  <si>
    <t>H. RIDHO   YAHYA</t>
  </si>
  <si>
    <t xml:space="preserve">  Prabumulih,      November   2022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</si>
</sst>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0_);\(0\)"/>
    <numFmt numFmtId="165" formatCode="_(* #,##0.00_);_(* \(#,##0.00\);_(* &quot;-&quot;??_);_(@_)"/>
  </numFmts>
  <fonts count="11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name val="Arial Narrow"/>
      <family val="2"/>
    </font>
    <font>
      <sz val="11"/>
      <name val="Arial Narrow"/>
      <family val="2"/>
    </font>
    <font>
      <sz val="12"/>
      <name val="Arial Narrow"/>
      <family val="2"/>
    </font>
    <font>
      <b/>
      <sz val="10"/>
      <name val="Arial Narrow"/>
      <family val="2"/>
    </font>
    <font>
      <i/>
      <sz val="10"/>
      <name val="Arial Narrow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2" applyFont="1" applyAlignment="1">
      <alignment horizontal="right"/>
    </xf>
    <xf numFmtId="0" fontId="5" fillId="0" borderId="0" xfId="3" applyFont="1" applyAlignment="1">
      <alignment horizontal="left"/>
    </xf>
    <xf numFmtId="0" fontId="4" fillId="0" borderId="0" xfId="2" applyFont="1"/>
    <xf numFmtId="0" fontId="4" fillId="0" borderId="0" xfId="3" applyFont="1" applyAlignment="1"/>
    <xf numFmtId="0" fontId="6" fillId="0" borderId="0" xfId="1" applyFont="1" applyAlignment="1">
      <alignment horizontal="center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center"/>
    </xf>
    <xf numFmtId="164" fontId="7" fillId="0" borderId="1" xfId="1" applyNumberFormat="1" applyFont="1" applyBorder="1" applyAlignment="1">
      <alignment horizontal="center" vertical="center"/>
    </xf>
    <xf numFmtId="0" fontId="6" fillId="0" borderId="4" xfId="1" applyFont="1" applyBorder="1" applyAlignment="1">
      <alignment horizontal="center"/>
    </xf>
    <xf numFmtId="0" fontId="6" fillId="0" borderId="5" xfId="1" applyFont="1" applyBorder="1" applyAlignment="1">
      <alignment horizontal="left"/>
    </xf>
    <xf numFmtId="0" fontId="6" fillId="0" borderId="6" xfId="1" applyFont="1" applyBorder="1" applyAlignment="1">
      <alignment horizontal="left"/>
    </xf>
    <xf numFmtId="0" fontId="3" fillId="0" borderId="4" xfId="1" applyFont="1" applyBorder="1" applyAlignment="1">
      <alignment horizontal="center"/>
    </xf>
    <xf numFmtId="0" fontId="3" fillId="0" borderId="4" xfId="1" applyFont="1" applyBorder="1" applyAlignment="1">
      <alignment horizontal="center" vertical="center"/>
    </xf>
    <xf numFmtId="0" fontId="3" fillId="0" borderId="4" xfId="1" applyFont="1" applyBorder="1"/>
    <xf numFmtId="0" fontId="3" fillId="0" borderId="4" xfId="1" applyFont="1" applyBorder="1" applyAlignment="1">
      <alignment horizontal="center" vertical="top"/>
    </xf>
    <xf numFmtId="0" fontId="3" fillId="0" borderId="4" xfId="1" applyFont="1" applyBorder="1" applyAlignment="1">
      <alignment horizontal="left" vertical="center" wrapText="1" indent="3"/>
    </xf>
    <xf numFmtId="165" fontId="3" fillId="0" borderId="4" xfId="4" applyFont="1" applyBorder="1" applyAlignment="1">
      <alignment vertical="top"/>
    </xf>
    <xf numFmtId="165" fontId="3" fillId="0" borderId="4" xfId="1" applyNumberFormat="1" applyFont="1" applyBorder="1" applyAlignment="1">
      <alignment vertical="top"/>
    </xf>
    <xf numFmtId="165" fontId="3" fillId="0" borderId="4" xfId="4" applyFont="1" applyBorder="1"/>
    <xf numFmtId="0" fontId="3" fillId="0" borderId="4" xfId="1" applyFont="1" applyBorder="1" applyAlignment="1">
      <alignment horizontal="left" vertical="center" indent="3"/>
    </xf>
    <xf numFmtId="165" fontId="3" fillId="0" borderId="4" xfId="4" applyFont="1" applyBorder="1" applyAlignment="1">
      <alignment horizontal="left" vertical="center" indent="3"/>
    </xf>
    <xf numFmtId="165" fontId="3" fillId="0" borderId="4" xfId="1" applyNumberFormat="1" applyFont="1" applyBorder="1"/>
    <xf numFmtId="165" fontId="3" fillId="0" borderId="7" xfId="4" applyFont="1" applyBorder="1"/>
    <xf numFmtId="0" fontId="3" fillId="0" borderId="7" xfId="1" applyFont="1" applyBorder="1" applyAlignment="1">
      <alignment horizontal="center"/>
    </xf>
    <xf numFmtId="0" fontId="3" fillId="0" borderId="7" xfId="1" applyFont="1" applyBorder="1" applyAlignment="1">
      <alignment horizontal="left" vertical="center" indent="3"/>
    </xf>
    <xf numFmtId="165" fontId="3" fillId="0" borderId="7" xfId="1" applyNumberFormat="1" applyFont="1" applyBorder="1"/>
    <xf numFmtId="0" fontId="3" fillId="0" borderId="8" xfId="1" applyFont="1" applyBorder="1" applyAlignment="1">
      <alignment horizontal="center"/>
    </xf>
    <xf numFmtId="0" fontId="3" fillId="0" borderId="8" xfId="1" applyFont="1" applyBorder="1" applyAlignment="1">
      <alignment horizontal="left" vertical="center" indent="3"/>
    </xf>
    <xf numFmtId="165" fontId="3" fillId="0" borderId="8" xfId="4" applyFont="1" applyBorder="1"/>
    <xf numFmtId="0" fontId="3" fillId="0" borderId="8" xfId="1" applyFont="1" applyBorder="1"/>
    <xf numFmtId="0" fontId="3" fillId="0" borderId="1" xfId="1" applyFont="1" applyBorder="1" applyAlignment="1">
      <alignment horizontal="center"/>
    </xf>
    <xf numFmtId="0" fontId="6" fillId="0" borderId="1" xfId="1" applyFont="1" applyBorder="1" applyAlignment="1">
      <alignment horizontal="left"/>
    </xf>
    <xf numFmtId="165" fontId="6" fillId="0" borderId="1" xfId="4" applyFont="1" applyBorder="1"/>
    <xf numFmtId="0" fontId="3" fillId="0" borderId="9" xfId="1" applyFont="1" applyBorder="1" applyAlignment="1">
      <alignment horizontal="center"/>
    </xf>
    <xf numFmtId="0" fontId="3" fillId="0" borderId="9" xfId="1" applyFont="1" applyBorder="1" applyAlignment="1">
      <alignment horizontal="center" vertical="center"/>
    </xf>
    <xf numFmtId="165" fontId="3" fillId="0" borderId="9" xfId="4" applyFont="1" applyBorder="1"/>
    <xf numFmtId="165" fontId="3" fillId="0" borderId="9" xfId="1" applyNumberFormat="1" applyFont="1" applyBorder="1"/>
    <xf numFmtId="0" fontId="3" fillId="0" borderId="9" xfId="1" applyFont="1" applyBorder="1"/>
    <xf numFmtId="0" fontId="3" fillId="0" borderId="3" xfId="1" applyFont="1" applyBorder="1" applyAlignment="1">
      <alignment horizontal="center"/>
    </xf>
    <xf numFmtId="0" fontId="3" fillId="0" borderId="3" xfId="1" applyFont="1" applyBorder="1" applyAlignment="1">
      <alignment horizontal="center" vertical="center"/>
    </xf>
    <xf numFmtId="165" fontId="3" fillId="0" borderId="3" xfId="4" applyFont="1" applyBorder="1"/>
    <xf numFmtId="165" fontId="3" fillId="0" borderId="3" xfId="1" applyNumberFormat="1" applyFont="1" applyBorder="1"/>
    <xf numFmtId="0" fontId="3" fillId="0" borderId="10" xfId="1" applyFont="1" applyBorder="1" applyAlignment="1">
      <alignment horizontal="center"/>
    </xf>
    <xf numFmtId="0" fontId="3" fillId="0" borderId="11" xfId="1" applyFont="1" applyBorder="1" applyAlignment="1">
      <alignment horizontal="center"/>
    </xf>
    <xf numFmtId="0" fontId="6" fillId="0" borderId="12" xfId="1" applyFont="1" applyBorder="1" applyAlignment="1">
      <alignment horizontal="left"/>
    </xf>
    <xf numFmtId="0" fontId="6" fillId="0" borderId="13" xfId="1" applyFont="1" applyBorder="1" applyAlignment="1">
      <alignment horizontal="left"/>
    </xf>
    <xf numFmtId="0" fontId="6" fillId="0" borderId="9" xfId="1" applyFont="1" applyBorder="1" applyAlignment="1">
      <alignment horizontal="center"/>
    </xf>
    <xf numFmtId="165" fontId="6" fillId="0" borderId="9" xfId="4" applyFont="1" applyBorder="1" applyAlignment="1">
      <alignment horizontal="center"/>
    </xf>
    <xf numFmtId="0" fontId="3" fillId="0" borderId="14" xfId="1" applyFont="1" applyBorder="1" applyAlignment="1">
      <alignment horizontal="center"/>
    </xf>
    <xf numFmtId="0" fontId="3" fillId="0" borderId="15" xfId="1" applyFont="1" applyBorder="1" applyAlignment="1">
      <alignment horizontal="center"/>
    </xf>
    <xf numFmtId="0" fontId="3" fillId="0" borderId="3" xfId="1" applyFont="1" applyBorder="1"/>
    <xf numFmtId="0" fontId="8" fillId="0" borderId="16" xfId="5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9" fillId="0" borderId="0" xfId="5" applyFont="1" applyAlignment="1">
      <alignment horizontal="center"/>
    </xf>
    <xf numFmtId="0" fontId="0" fillId="0" borderId="0" xfId="0" applyAlignment="1">
      <alignment horizontal="center"/>
    </xf>
    <xf numFmtId="165" fontId="3" fillId="0" borderId="0" xfId="1" applyNumberFormat="1" applyFont="1"/>
    <xf numFmtId="0" fontId="3" fillId="0" borderId="0" xfId="1" applyFont="1" applyAlignment="1"/>
    <xf numFmtId="0" fontId="8" fillId="0" borderId="0" xfId="5" applyFont="1" applyAlignment="1">
      <alignment horizontal="center"/>
    </xf>
    <xf numFmtId="43" fontId="3" fillId="0" borderId="0" xfId="1" applyNumberFormat="1" applyFont="1" applyAlignment="1"/>
    <xf numFmtId="43" fontId="3" fillId="0" borderId="0" xfId="1" applyNumberFormat="1" applyFont="1"/>
    <xf numFmtId="0" fontId="10" fillId="0" borderId="0" xfId="3" applyFont="1" applyAlignment="1">
      <alignment horizontal="center"/>
    </xf>
  </cellXfs>
  <cellStyles count="6">
    <cellStyle name="Comma 11" xfId="4"/>
    <cellStyle name="Normal" xfId="0" builtinId="0"/>
    <cellStyle name="Normal 2 2 10" xfId="3"/>
    <cellStyle name="Normal 3 12 5 40" xfId="5"/>
    <cellStyle name="Normal 5 3" xfId="2"/>
    <cellStyle name="Normal 6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tabSelected="1" topLeftCell="A4" workbookViewId="0">
      <selection activeCell="J66" sqref="J66"/>
    </sheetView>
  </sheetViews>
  <sheetFormatPr defaultRowHeight="15" x14ac:dyDescent="0.25"/>
  <cols>
    <col min="3" max="3" width="16.7109375" customWidth="1"/>
    <col min="6" max="6" width="19.5703125" customWidth="1"/>
    <col min="7" max="7" width="15.7109375" customWidth="1"/>
    <col min="8" max="8" width="16.7109375" customWidth="1"/>
    <col min="10" max="10" width="15.140625" customWidth="1"/>
    <col min="11" max="11" width="17.140625" customWidth="1"/>
    <col min="13" max="13" width="15.85546875" customWidth="1"/>
  </cols>
  <sheetData>
    <row r="1" spans="1:13" ht="16.5" x14ac:dyDescent="0.3">
      <c r="A1" s="1"/>
      <c r="B1" s="1"/>
      <c r="C1" s="1"/>
      <c r="D1" s="1"/>
      <c r="E1" s="2"/>
      <c r="F1" s="3"/>
      <c r="G1" s="3"/>
      <c r="H1" s="3"/>
      <c r="I1" s="3"/>
      <c r="J1" s="3"/>
      <c r="K1" s="4" t="s">
        <v>0</v>
      </c>
      <c r="L1" s="5" t="s">
        <v>1</v>
      </c>
      <c r="M1" s="6"/>
    </row>
    <row r="2" spans="1:13" ht="16.5" x14ac:dyDescent="0.3">
      <c r="A2" s="1"/>
      <c r="B2" s="1"/>
      <c r="C2" s="1"/>
      <c r="D2" s="1"/>
      <c r="E2" s="2"/>
      <c r="F2" s="3"/>
      <c r="G2" s="3"/>
      <c r="H2" s="3"/>
      <c r="I2" s="3"/>
      <c r="J2" s="3"/>
      <c r="K2" s="7"/>
      <c r="L2" s="5" t="s">
        <v>2</v>
      </c>
      <c r="M2" s="6"/>
    </row>
    <row r="3" spans="1:13" ht="16.5" x14ac:dyDescent="0.3">
      <c r="A3" s="1"/>
      <c r="B3" s="1"/>
      <c r="C3" s="1"/>
      <c r="D3" s="1"/>
      <c r="E3" s="2"/>
      <c r="F3" s="3"/>
      <c r="G3" s="3"/>
      <c r="H3" s="3"/>
      <c r="I3" s="3"/>
      <c r="J3" s="3"/>
      <c r="K3" s="7"/>
      <c r="L3" s="5" t="s">
        <v>3</v>
      </c>
      <c r="M3" s="6"/>
    </row>
    <row r="4" spans="1:13" x14ac:dyDescent="0.25">
      <c r="A4" s="8" t="s">
        <v>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x14ac:dyDescent="0.25">
      <c r="A5" s="8" t="s">
        <v>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x14ac:dyDescent="0.25">
      <c r="A6" s="8" t="s">
        <v>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x14ac:dyDescent="0.25">
      <c r="A7" s="1"/>
      <c r="B7" s="1"/>
      <c r="C7" s="1"/>
      <c r="D7" s="1"/>
      <c r="E7" s="2"/>
      <c r="F7" s="3"/>
      <c r="G7" s="3"/>
      <c r="H7" s="3"/>
      <c r="I7" s="3"/>
      <c r="J7" s="3"/>
      <c r="K7" s="3"/>
      <c r="L7" s="3"/>
      <c r="M7" s="3"/>
    </row>
    <row r="8" spans="1:13" x14ac:dyDescent="0.25">
      <c r="A8" s="9" t="s">
        <v>7</v>
      </c>
      <c r="B8" s="9" t="s">
        <v>8</v>
      </c>
      <c r="C8" s="9" t="s">
        <v>9</v>
      </c>
      <c r="D8" s="9" t="s">
        <v>10</v>
      </c>
      <c r="E8" s="9" t="s">
        <v>11</v>
      </c>
      <c r="F8" s="9" t="s">
        <v>12</v>
      </c>
      <c r="G8" s="9" t="s">
        <v>13</v>
      </c>
      <c r="H8" s="9" t="s">
        <v>14</v>
      </c>
      <c r="I8" s="10" t="s">
        <v>15</v>
      </c>
      <c r="J8" s="10" t="s">
        <v>16</v>
      </c>
      <c r="K8" s="10" t="s">
        <v>17</v>
      </c>
      <c r="L8" s="10" t="s">
        <v>18</v>
      </c>
      <c r="M8" s="10" t="s">
        <v>19</v>
      </c>
    </row>
    <row r="9" spans="1:13" ht="34.5" customHeight="1" x14ac:dyDescent="0.25">
      <c r="A9" s="9"/>
      <c r="B9" s="9"/>
      <c r="C9" s="9"/>
      <c r="D9" s="9"/>
      <c r="E9" s="9"/>
      <c r="F9" s="9"/>
      <c r="G9" s="9"/>
      <c r="H9" s="9"/>
      <c r="I9" s="11"/>
      <c r="J9" s="11"/>
      <c r="K9" s="11"/>
      <c r="L9" s="11"/>
      <c r="M9" s="11"/>
    </row>
    <row r="10" spans="1:13" x14ac:dyDescent="0.25">
      <c r="A10" s="12">
        <v>-1</v>
      </c>
      <c r="B10" s="12">
        <v>-2</v>
      </c>
      <c r="C10" s="12">
        <v>-3</v>
      </c>
      <c r="D10" s="12">
        <v>-4</v>
      </c>
      <c r="E10" s="13">
        <v>-5</v>
      </c>
      <c r="F10" s="12">
        <v>-6</v>
      </c>
      <c r="G10" s="12">
        <v>-7</v>
      </c>
      <c r="H10" s="12">
        <v>-8</v>
      </c>
      <c r="I10" s="12">
        <v>-9</v>
      </c>
      <c r="J10" s="12">
        <v>-10</v>
      </c>
      <c r="K10" s="12">
        <v>-11</v>
      </c>
      <c r="L10" s="12">
        <v>-12</v>
      </c>
      <c r="M10" s="12" t="s">
        <v>20</v>
      </c>
    </row>
    <row r="11" spans="1:13" x14ac:dyDescent="0.25">
      <c r="A11" s="14" t="s">
        <v>21</v>
      </c>
      <c r="B11" s="15" t="s">
        <v>22</v>
      </c>
      <c r="C11" s="16"/>
      <c r="D11" s="17"/>
      <c r="E11" s="18"/>
      <c r="F11" s="19"/>
      <c r="G11" s="19"/>
      <c r="H11" s="19"/>
      <c r="I11" s="19"/>
      <c r="J11" s="19"/>
      <c r="K11" s="19"/>
      <c r="L11" s="19"/>
      <c r="M11" s="19"/>
    </row>
    <row r="12" spans="1:13" ht="89.25" x14ac:dyDescent="0.25">
      <c r="A12" s="20">
        <v>1</v>
      </c>
      <c r="B12" s="20">
        <v>2001</v>
      </c>
      <c r="C12" s="20" t="s">
        <v>23</v>
      </c>
      <c r="D12" s="20" t="s">
        <v>24</v>
      </c>
      <c r="E12" s="21" t="s">
        <v>25</v>
      </c>
      <c r="F12" s="22">
        <v>6138027481</v>
      </c>
      <c r="G12" s="22">
        <v>0</v>
      </c>
      <c r="H12" s="23">
        <f>F12</f>
        <v>6138027481</v>
      </c>
      <c r="I12" s="22">
        <v>0</v>
      </c>
      <c r="J12" s="22">
        <v>0</v>
      </c>
      <c r="K12" s="22">
        <v>0</v>
      </c>
      <c r="L12" s="24">
        <v>0</v>
      </c>
      <c r="M12" s="23">
        <f>H12</f>
        <v>6138027481</v>
      </c>
    </row>
    <row r="13" spans="1:13" x14ac:dyDescent="0.25">
      <c r="A13" s="17">
        <v>2</v>
      </c>
      <c r="B13" s="17">
        <v>2003</v>
      </c>
      <c r="C13" s="17" t="s">
        <v>23</v>
      </c>
      <c r="D13" s="17" t="s">
        <v>24</v>
      </c>
      <c r="E13" s="25" t="s">
        <v>26</v>
      </c>
      <c r="F13" s="24">
        <v>993461000</v>
      </c>
      <c r="G13" s="24">
        <v>0</v>
      </c>
      <c r="H13" s="24">
        <f>H12+F13</f>
        <v>7131488481</v>
      </c>
      <c r="I13" s="24">
        <v>0</v>
      </c>
      <c r="J13" s="22">
        <v>0</v>
      </c>
      <c r="K13" s="22">
        <v>0</v>
      </c>
      <c r="L13" s="24">
        <v>0</v>
      </c>
      <c r="M13" s="23">
        <f>H13</f>
        <v>7131488481</v>
      </c>
    </row>
    <row r="14" spans="1:13" x14ac:dyDescent="0.25">
      <c r="A14" s="17">
        <v>3</v>
      </c>
      <c r="B14" s="17">
        <v>2004</v>
      </c>
      <c r="C14" s="17" t="s">
        <v>23</v>
      </c>
      <c r="D14" s="17" t="s">
        <v>24</v>
      </c>
      <c r="E14" s="25" t="s">
        <v>26</v>
      </c>
      <c r="F14" s="24">
        <v>1046136500</v>
      </c>
      <c r="G14" s="24">
        <v>0</v>
      </c>
      <c r="H14" s="24">
        <f>H13+F14+G14</f>
        <v>8177624981</v>
      </c>
      <c r="I14" s="24">
        <v>0</v>
      </c>
      <c r="J14" s="22">
        <v>0</v>
      </c>
      <c r="K14" s="22">
        <v>0</v>
      </c>
      <c r="L14" s="24">
        <v>0</v>
      </c>
      <c r="M14" s="23">
        <f>H14</f>
        <v>8177624981</v>
      </c>
    </row>
    <row r="15" spans="1:13" x14ac:dyDescent="0.25">
      <c r="A15" s="17">
        <v>4</v>
      </c>
      <c r="B15" s="17">
        <v>2005</v>
      </c>
      <c r="C15" s="17" t="s">
        <v>23</v>
      </c>
      <c r="D15" s="17" t="s">
        <v>24</v>
      </c>
      <c r="E15" s="25" t="s">
        <v>26</v>
      </c>
      <c r="F15" s="24">
        <v>413957324</v>
      </c>
      <c r="G15" s="24">
        <v>0</v>
      </c>
      <c r="H15" s="24">
        <f t="shared" ref="H15:H27" si="0">H14+F15+G15</f>
        <v>8591582305</v>
      </c>
      <c r="I15" s="24">
        <v>0</v>
      </c>
      <c r="J15" s="22">
        <v>0</v>
      </c>
      <c r="K15" s="22">
        <v>0</v>
      </c>
      <c r="L15" s="24">
        <v>0</v>
      </c>
      <c r="M15" s="23">
        <f>H15</f>
        <v>8591582305</v>
      </c>
    </row>
    <row r="16" spans="1:13" x14ac:dyDescent="0.25">
      <c r="A16" s="17">
        <v>5</v>
      </c>
      <c r="B16" s="17">
        <v>2010</v>
      </c>
      <c r="C16" s="17" t="s">
        <v>23</v>
      </c>
      <c r="D16" s="24">
        <v>0</v>
      </c>
      <c r="E16" s="26">
        <v>0</v>
      </c>
      <c r="F16" s="24">
        <v>0</v>
      </c>
      <c r="G16" s="24">
        <v>0</v>
      </c>
      <c r="H16" s="24">
        <f t="shared" si="0"/>
        <v>8591582305</v>
      </c>
      <c r="I16" s="24">
        <v>0</v>
      </c>
      <c r="J16" s="22">
        <v>0</v>
      </c>
      <c r="K16" s="24">
        <v>-6423222138.7799997</v>
      </c>
      <c r="L16" s="24">
        <v>0</v>
      </c>
      <c r="M16" s="27">
        <f>H16+K16</f>
        <v>2168360166.2200003</v>
      </c>
    </row>
    <row r="17" spans="1:13" x14ac:dyDescent="0.25">
      <c r="A17" s="17">
        <v>6</v>
      </c>
      <c r="B17" s="17">
        <v>2011</v>
      </c>
      <c r="C17" s="17" t="s">
        <v>23</v>
      </c>
      <c r="D17" s="24">
        <v>0</v>
      </c>
      <c r="E17" s="26">
        <v>0</v>
      </c>
      <c r="F17" s="24">
        <v>0</v>
      </c>
      <c r="G17" s="24">
        <v>0</v>
      </c>
      <c r="H17" s="24">
        <f t="shared" si="0"/>
        <v>8591582305</v>
      </c>
      <c r="I17" s="24">
        <v>0</v>
      </c>
      <c r="J17" s="22">
        <v>0</v>
      </c>
      <c r="K17" s="24">
        <v>-233239362.81999999</v>
      </c>
      <c r="L17" s="24">
        <v>0</v>
      </c>
      <c r="M17" s="27">
        <f>M16+K17</f>
        <v>1935120803.4000003</v>
      </c>
    </row>
    <row r="18" spans="1:13" x14ac:dyDescent="0.25">
      <c r="A18" s="17">
        <v>7</v>
      </c>
      <c r="B18" s="17">
        <v>2012</v>
      </c>
      <c r="C18" s="17" t="s">
        <v>23</v>
      </c>
      <c r="D18" s="17" t="s">
        <v>24</v>
      </c>
      <c r="E18" s="25" t="s">
        <v>26</v>
      </c>
      <c r="F18" s="24">
        <v>200000000</v>
      </c>
      <c r="G18" s="24">
        <v>0</v>
      </c>
      <c r="H18" s="24">
        <f t="shared" si="0"/>
        <v>8791582305</v>
      </c>
      <c r="I18" s="24">
        <v>0</v>
      </c>
      <c r="J18" s="24">
        <v>-257675454.56</v>
      </c>
      <c r="K18" s="24">
        <v>448898447.58999997</v>
      </c>
      <c r="L18" s="24">
        <v>0</v>
      </c>
      <c r="M18" s="27">
        <f>M17+F18+J18+K18</f>
        <v>2326343796.4300003</v>
      </c>
    </row>
    <row r="19" spans="1:13" x14ac:dyDescent="0.25">
      <c r="A19" s="17">
        <v>8</v>
      </c>
      <c r="B19" s="17">
        <v>2013</v>
      </c>
      <c r="C19" s="17" t="s">
        <v>23</v>
      </c>
      <c r="D19" s="17" t="s">
        <v>24</v>
      </c>
      <c r="E19" s="25" t="s">
        <v>26</v>
      </c>
      <c r="F19" s="24">
        <v>19750000000</v>
      </c>
      <c r="G19" s="24">
        <v>0</v>
      </c>
      <c r="H19" s="24">
        <f t="shared" si="0"/>
        <v>28541582305</v>
      </c>
      <c r="I19" s="24">
        <v>0</v>
      </c>
      <c r="J19" s="24">
        <v>-5396438.1500000004</v>
      </c>
      <c r="K19" s="24">
        <v>459421995.70999998</v>
      </c>
      <c r="L19" s="24">
        <v>0</v>
      </c>
      <c r="M19" s="27">
        <f>M18+F19+J19+K19</f>
        <v>22530369353.989998</v>
      </c>
    </row>
    <row r="20" spans="1:13" x14ac:dyDescent="0.25">
      <c r="A20" s="17">
        <v>9</v>
      </c>
      <c r="B20" s="17">
        <v>2014</v>
      </c>
      <c r="C20" s="17" t="s">
        <v>23</v>
      </c>
      <c r="D20" s="17" t="s">
        <v>24</v>
      </c>
      <c r="E20" s="25" t="s">
        <v>26</v>
      </c>
      <c r="F20" s="24">
        <v>5000000000</v>
      </c>
      <c r="G20" s="24">
        <v>0</v>
      </c>
      <c r="H20" s="24">
        <f t="shared" si="0"/>
        <v>33541582305</v>
      </c>
      <c r="I20" s="24">
        <v>0</v>
      </c>
      <c r="J20" s="24">
        <v>-68742042.959999993</v>
      </c>
      <c r="K20" s="24">
        <v>-3239123140.1500001</v>
      </c>
      <c r="L20" s="24">
        <v>0</v>
      </c>
      <c r="M20" s="27">
        <f>M19+F20+J20+K20</f>
        <v>24222504170.879997</v>
      </c>
    </row>
    <row r="21" spans="1:13" x14ac:dyDescent="0.25">
      <c r="A21" s="17">
        <v>10</v>
      </c>
      <c r="B21" s="17">
        <v>2015</v>
      </c>
      <c r="C21" s="17" t="s">
        <v>23</v>
      </c>
      <c r="D21" s="17" t="s">
        <v>24</v>
      </c>
      <c r="E21" s="25" t="s">
        <v>26</v>
      </c>
      <c r="F21" s="24">
        <v>32811888000</v>
      </c>
      <c r="G21" s="24">
        <v>0</v>
      </c>
      <c r="H21" s="24">
        <f t="shared" si="0"/>
        <v>66353470305</v>
      </c>
      <c r="I21" s="24">
        <v>0</v>
      </c>
      <c r="J21" s="24"/>
      <c r="K21" s="24">
        <f>-3385603559.71-95614809.6</f>
        <v>-3481218369.3099999</v>
      </c>
      <c r="L21" s="24">
        <v>0</v>
      </c>
      <c r="M21" s="27">
        <f>M20+F21+J21+K21+G21</f>
        <v>53553173801.57</v>
      </c>
    </row>
    <row r="22" spans="1:13" x14ac:dyDescent="0.25">
      <c r="A22" s="17">
        <v>11</v>
      </c>
      <c r="B22" s="17">
        <v>2016</v>
      </c>
      <c r="C22" s="17" t="s">
        <v>23</v>
      </c>
      <c r="D22" s="17" t="s">
        <v>24</v>
      </c>
      <c r="E22" s="25" t="s">
        <v>26</v>
      </c>
      <c r="F22" s="24">
        <v>8997000000</v>
      </c>
      <c r="G22" s="24">
        <v>0</v>
      </c>
      <c r="H22" s="24">
        <f t="shared" si="0"/>
        <v>75350470305</v>
      </c>
      <c r="I22" s="24"/>
      <c r="J22" s="24">
        <v>0</v>
      </c>
      <c r="K22" s="24">
        <v>-6295703450.9799995</v>
      </c>
      <c r="L22" s="24">
        <v>0</v>
      </c>
      <c r="M22" s="27">
        <f t="shared" ref="M22:M27" si="1">M21+F22+J22+K22+G22</f>
        <v>56254470350.589996</v>
      </c>
    </row>
    <row r="23" spans="1:13" x14ac:dyDescent="0.25">
      <c r="A23" s="17">
        <v>12</v>
      </c>
      <c r="B23" s="17">
        <v>2017</v>
      </c>
      <c r="C23" s="17" t="s">
        <v>23</v>
      </c>
      <c r="D23" s="17" t="s">
        <v>24</v>
      </c>
      <c r="E23" s="25" t="s">
        <v>26</v>
      </c>
      <c r="F23" s="24">
        <v>6000000000</v>
      </c>
      <c r="G23" s="24">
        <v>0</v>
      </c>
      <c r="H23" s="24">
        <f t="shared" si="0"/>
        <v>81350470305</v>
      </c>
      <c r="I23" s="24"/>
      <c r="J23" s="24">
        <v>-758433206.50999999</v>
      </c>
      <c r="K23" s="24">
        <v>-5804364141.3500004</v>
      </c>
      <c r="L23" s="24">
        <v>0</v>
      </c>
      <c r="M23" s="27">
        <f t="shared" si="1"/>
        <v>55691673002.729996</v>
      </c>
    </row>
    <row r="24" spans="1:13" x14ac:dyDescent="0.25">
      <c r="A24" s="17">
        <v>13</v>
      </c>
      <c r="B24" s="17">
        <v>2018</v>
      </c>
      <c r="C24" s="17" t="s">
        <v>23</v>
      </c>
      <c r="D24" s="17" t="s">
        <v>24</v>
      </c>
      <c r="E24" s="25" t="s">
        <v>26</v>
      </c>
      <c r="F24" s="24">
        <v>0</v>
      </c>
      <c r="G24" s="24">
        <v>0</v>
      </c>
      <c r="H24" s="24">
        <f t="shared" si="0"/>
        <v>81350470305</v>
      </c>
      <c r="I24" s="24"/>
      <c r="J24" s="24">
        <v>-88240177.140000001</v>
      </c>
      <c r="K24" s="24">
        <v>-4079885033</v>
      </c>
      <c r="L24" s="28">
        <v>0</v>
      </c>
      <c r="M24" s="27">
        <f t="shared" si="1"/>
        <v>51523547792.589996</v>
      </c>
    </row>
    <row r="25" spans="1:13" x14ac:dyDescent="0.25">
      <c r="A25" s="29">
        <v>14</v>
      </c>
      <c r="B25" s="29">
        <v>2019</v>
      </c>
      <c r="C25" s="29" t="s">
        <v>23</v>
      </c>
      <c r="D25" s="29" t="s">
        <v>24</v>
      </c>
      <c r="E25" s="30" t="s">
        <v>26</v>
      </c>
      <c r="F25" s="28">
        <v>1707000000</v>
      </c>
      <c r="G25" s="28"/>
      <c r="H25" s="28">
        <f t="shared" si="0"/>
        <v>83057470305</v>
      </c>
      <c r="I25" s="28"/>
      <c r="J25" s="28">
        <v>56507077</v>
      </c>
      <c r="K25" s="28">
        <v>-3784351599.5799999</v>
      </c>
      <c r="L25" s="28">
        <v>0</v>
      </c>
      <c r="M25" s="31">
        <f t="shared" si="1"/>
        <v>49502703270.009995</v>
      </c>
    </row>
    <row r="26" spans="1:13" x14ac:dyDescent="0.25">
      <c r="A26" s="29">
        <v>15</v>
      </c>
      <c r="B26" s="29">
        <v>2020</v>
      </c>
      <c r="C26" s="29" t="s">
        <v>23</v>
      </c>
      <c r="D26" s="29" t="s">
        <v>24</v>
      </c>
      <c r="E26" s="30" t="s">
        <v>26</v>
      </c>
      <c r="F26" s="28">
        <v>0</v>
      </c>
      <c r="G26" s="28">
        <v>0</v>
      </c>
      <c r="H26" s="28">
        <f t="shared" si="0"/>
        <v>83057470305</v>
      </c>
      <c r="I26" s="28"/>
      <c r="J26" s="28">
        <v>-588928703.75</v>
      </c>
      <c r="K26" s="28">
        <v>-5142452385.5100002</v>
      </c>
      <c r="L26" s="28"/>
      <c r="M26" s="31">
        <f t="shared" si="1"/>
        <v>43771322180.749992</v>
      </c>
    </row>
    <row r="27" spans="1:13" x14ac:dyDescent="0.25">
      <c r="A27" s="29">
        <v>15</v>
      </c>
      <c r="B27" s="29">
        <v>2021</v>
      </c>
      <c r="C27" s="29" t="s">
        <v>23</v>
      </c>
      <c r="D27" s="29" t="s">
        <v>24</v>
      </c>
      <c r="E27" s="30" t="s">
        <v>26</v>
      </c>
      <c r="F27" s="28">
        <v>0</v>
      </c>
      <c r="G27" s="28">
        <v>1700000000</v>
      </c>
      <c r="H27" s="28">
        <f t="shared" si="0"/>
        <v>84757470305</v>
      </c>
      <c r="I27" s="28"/>
      <c r="J27" s="28">
        <v>-16456503.48</v>
      </c>
      <c r="K27" s="28">
        <v>-6175301534.7128401</v>
      </c>
      <c r="L27" s="28"/>
      <c r="M27" s="31">
        <f t="shared" si="1"/>
        <v>39279564142.557152</v>
      </c>
    </row>
    <row r="28" spans="1:13" x14ac:dyDescent="0.25">
      <c r="A28" s="32"/>
      <c r="B28" s="32"/>
      <c r="C28" s="32"/>
      <c r="D28" s="32"/>
      <c r="E28" s="33"/>
      <c r="F28" s="34"/>
      <c r="G28" s="34"/>
      <c r="H28" s="34"/>
      <c r="I28" s="34"/>
      <c r="J28" s="34"/>
      <c r="K28" s="34"/>
      <c r="L28" s="34"/>
      <c r="M28" s="35"/>
    </row>
    <row r="29" spans="1:13" x14ac:dyDescent="0.25">
      <c r="A29" s="36"/>
      <c r="B29" s="37" t="s">
        <v>27</v>
      </c>
      <c r="C29" s="37"/>
      <c r="D29" s="37"/>
      <c r="E29" s="37"/>
      <c r="F29" s="38">
        <f>SUM(F12:F28)</f>
        <v>83057470305</v>
      </c>
      <c r="G29" s="38">
        <f>SUM(G13:G28)</f>
        <v>1700000000</v>
      </c>
      <c r="H29" s="38">
        <f>F29+G29</f>
        <v>84757470305</v>
      </c>
      <c r="I29" s="38">
        <f>SUM(I13:I28)</f>
        <v>0</v>
      </c>
      <c r="J29" s="38">
        <f>SUM(J13:J28)</f>
        <v>-1727365449.5500002</v>
      </c>
      <c r="K29" s="38">
        <f>SUM(K13:K28)</f>
        <v>-43750540712.892838</v>
      </c>
      <c r="L29" s="38">
        <f>SUM(L13:L28)</f>
        <v>0</v>
      </c>
      <c r="M29" s="38">
        <f>H29+J29+K29</f>
        <v>39279564142.557159</v>
      </c>
    </row>
    <row r="30" spans="1:13" x14ac:dyDescent="0.25">
      <c r="A30" s="39"/>
      <c r="B30" s="39"/>
      <c r="C30" s="39"/>
      <c r="D30" s="39"/>
      <c r="E30" s="40"/>
      <c r="F30" s="41"/>
      <c r="G30" s="41"/>
      <c r="H30" s="41"/>
      <c r="I30" s="41"/>
      <c r="J30" s="41"/>
      <c r="K30" s="41"/>
      <c r="L30" s="41"/>
      <c r="M30" s="42"/>
    </row>
    <row r="31" spans="1:13" x14ac:dyDescent="0.25">
      <c r="A31" s="14" t="s">
        <v>28</v>
      </c>
      <c r="B31" s="15" t="s">
        <v>29</v>
      </c>
      <c r="C31" s="16"/>
      <c r="D31" s="17"/>
      <c r="E31" s="18"/>
      <c r="F31" s="24"/>
      <c r="G31" s="24"/>
      <c r="H31" s="24"/>
      <c r="I31" s="24"/>
      <c r="J31" s="24"/>
      <c r="K31" s="24"/>
      <c r="L31" s="24"/>
      <c r="M31" s="19"/>
    </row>
    <row r="32" spans="1:13" x14ac:dyDescent="0.25">
      <c r="A32" s="17">
        <v>1</v>
      </c>
      <c r="B32" s="17">
        <v>2003</v>
      </c>
      <c r="C32" s="17" t="s">
        <v>30</v>
      </c>
      <c r="D32" s="17" t="s">
        <v>24</v>
      </c>
      <c r="E32" s="18" t="s">
        <v>31</v>
      </c>
      <c r="F32" s="24">
        <v>1000000000</v>
      </c>
      <c r="G32" s="24"/>
      <c r="H32" s="24">
        <f>F32+G32</f>
        <v>1000000000</v>
      </c>
      <c r="I32" s="24">
        <v>0</v>
      </c>
      <c r="J32" s="24">
        <v>0</v>
      </c>
      <c r="K32" s="24">
        <v>0</v>
      </c>
      <c r="L32" s="24">
        <v>0</v>
      </c>
      <c r="M32" s="27">
        <f>H32</f>
        <v>1000000000</v>
      </c>
    </row>
    <row r="33" spans="1:13" x14ac:dyDescent="0.25">
      <c r="A33" s="17">
        <v>2</v>
      </c>
      <c r="B33" s="17">
        <v>2005</v>
      </c>
      <c r="C33" s="17" t="s">
        <v>30</v>
      </c>
      <c r="D33" s="17" t="s">
        <v>24</v>
      </c>
      <c r="E33" s="18" t="s">
        <v>31</v>
      </c>
      <c r="F33" s="24">
        <v>1000000000</v>
      </c>
      <c r="G33" s="24">
        <v>0</v>
      </c>
      <c r="H33" s="24">
        <f t="shared" ref="H33:H38" si="2">H32+F33</f>
        <v>2000000000</v>
      </c>
      <c r="I33" s="24">
        <v>0</v>
      </c>
      <c r="J33" s="24">
        <v>0</v>
      </c>
      <c r="K33" s="24">
        <v>0</v>
      </c>
      <c r="L33" s="24">
        <v>0</v>
      </c>
      <c r="M33" s="27">
        <f>H33</f>
        <v>2000000000</v>
      </c>
    </row>
    <row r="34" spans="1:13" x14ac:dyDescent="0.25">
      <c r="A34" s="17">
        <v>3</v>
      </c>
      <c r="B34" s="17">
        <v>2007</v>
      </c>
      <c r="C34" s="17" t="s">
        <v>30</v>
      </c>
      <c r="D34" s="17" t="s">
        <v>24</v>
      </c>
      <c r="E34" s="18" t="s">
        <v>31</v>
      </c>
      <c r="F34" s="24">
        <v>2000000000</v>
      </c>
      <c r="G34" s="24">
        <v>0</v>
      </c>
      <c r="H34" s="24">
        <f t="shared" si="2"/>
        <v>4000000000</v>
      </c>
      <c r="I34" s="24">
        <v>0</v>
      </c>
      <c r="J34" s="24">
        <v>0</v>
      </c>
      <c r="K34" s="24">
        <v>0</v>
      </c>
      <c r="L34" s="24">
        <v>0</v>
      </c>
      <c r="M34" s="27">
        <f>H34-L34</f>
        <v>4000000000</v>
      </c>
    </row>
    <row r="35" spans="1:13" x14ac:dyDescent="0.25">
      <c r="A35" s="17">
        <v>4</v>
      </c>
      <c r="B35" s="17">
        <v>2012</v>
      </c>
      <c r="C35" s="17" t="s">
        <v>30</v>
      </c>
      <c r="D35" s="17" t="s">
        <v>24</v>
      </c>
      <c r="E35" s="18" t="s">
        <v>31</v>
      </c>
      <c r="F35" s="24">
        <v>2000000000</v>
      </c>
      <c r="G35" s="24">
        <v>0</v>
      </c>
      <c r="H35" s="24">
        <f t="shared" si="2"/>
        <v>6000000000</v>
      </c>
      <c r="I35" s="24">
        <v>0</v>
      </c>
      <c r="J35" s="24">
        <v>0</v>
      </c>
      <c r="K35" s="24">
        <v>0</v>
      </c>
      <c r="L35" s="24">
        <v>0</v>
      </c>
      <c r="M35" s="27">
        <f t="shared" ref="M35:M40" si="3">H35</f>
        <v>6000000000</v>
      </c>
    </row>
    <row r="36" spans="1:13" x14ac:dyDescent="0.25">
      <c r="A36" s="17">
        <v>5</v>
      </c>
      <c r="B36" s="17">
        <v>2013</v>
      </c>
      <c r="C36" s="17" t="s">
        <v>30</v>
      </c>
      <c r="D36" s="17" t="s">
        <v>24</v>
      </c>
      <c r="E36" s="18" t="s">
        <v>31</v>
      </c>
      <c r="F36" s="24">
        <v>2000000000</v>
      </c>
      <c r="G36" s="24">
        <v>0</v>
      </c>
      <c r="H36" s="24">
        <f t="shared" si="2"/>
        <v>8000000000</v>
      </c>
      <c r="I36" s="24">
        <v>0</v>
      </c>
      <c r="J36" s="24">
        <v>0</v>
      </c>
      <c r="K36" s="24">
        <v>0</v>
      </c>
      <c r="L36" s="24">
        <v>0</v>
      </c>
      <c r="M36" s="27">
        <f t="shared" si="3"/>
        <v>8000000000</v>
      </c>
    </row>
    <row r="37" spans="1:13" x14ac:dyDescent="0.25">
      <c r="A37" s="17">
        <v>6</v>
      </c>
      <c r="B37" s="17">
        <v>2014</v>
      </c>
      <c r="C37" s="17" t="s">
        <v>30</v>
      </c>
      <c r="D37" s="17" t="s">
        <v>24</v>
      </c>
      <c r="E37" s="18" t="s">
        <v>31</v>
      </c>
      <c r="F37" s="24">
        <v>3000000000</v>
      </c>
      <c r="G37" s="24">
        <v>0</v>
      </c>
      <c r="H37" s="24">
        <f t="shared" si="2"/>
        <v>11000000000</v>
      </c>
      <c r="I37" s="24">
        <v>0</v>
      </c>
      <c r="J37" s="24">
        <v>0</v>
      </c>
      <c r="K37" s="24">
        <v>0</v>
      </c>
      <c r="L37" s="24">
        <v>0</v>
      </c>
      <c r="M37" s="27">
        <f t="shared" si="3"/>
        <v>11000000000</v>
      </c>
    </row>
    <row r="38" spans="1:13" x14ac:dyDescent="0.25">
      <c r="A38" s="17">
        <v>7</v>
      </c>
      <c r="B38" s="17">
        <v>2015</v>
      </c>
      <c r="C38" s="17" t="s">
        <v>30</v>
      </c>
      <c r="D38" s="17" t="s">
        <v>24</v>
      </c>
      <c r="E38" s="18" t="s">
        <v>31</v>
      </c>
      <c r="F38" s="24">
        <v>2000000000</v>
      </c>
      <c r="G38" s="24">
        <v>0</v>
      </c>
      <c r="H38" s="24">
        <f t="shared" si="2"/>
        <v>13000000000</v>
      </c>
      <c r="I38" s="24">
        <v>0</v>
      </c>
      <c r="J38" s="24">
        <v>0</v>
      </c>
      <c r="K38" s="24">
        <v>0</v>
      </c>
      <c r="L38" s="24">
        <v>0</v>
      </c>
      <c r="M38" s="27">
        <f t="shared" si="3"/>
        <v>13000000000</v>
      </c>
    </row>
    <row r="39" spans="1:13" x14ac:dyDescent="0.25">
      <c r="A39" s="17">
        <v>8</v>
      </c>
      <c r="B39" s="17">
        <v>2018</v>
      </c>
      <c r="C39" s="17" t="s">
        <v>30</v>
      </c>
      <c r="D39" s="17" t="s">
        <v>24</v>
      </c>
      <c r="E39" s="18" t="s">
        <v>31</v>
      </c>
      <c r="F39" s="24">
        <v>3000000000</v>
      </c>
      <c r="G39" s="24">
        <v>0</v>
      </c>
      <c r="H39" s="24">
        <f>H38+F39</f>
        <v>16000000000</v>
      </c>
      <c r="I39" s="24">
        <v>0</v>
      </c>
      <c r="J39" s="24">
        <v>0</v>
      </c>
      <c r="K39" s="24">
        <v>0</v>
      </c>
      <c r="L39" s="24">
        <v>0</v>
      </c>
      <c r="M39" s="27">
        <f t="shared" si="3"/>
        <v>16000000000</v>
      </c>
    </row>
    <row r="40" spans="1:13" x14ac:dyDescent="0.25">
      <c r="A40" s="17">
        <v>9</v>
      </c>
      <c r="B40" s="17">
        <v>2019</v>
      </c>
      <c r="C40" s="17" t="s">
        <v>30</v>
      </c>
      <c r="D40" s="17" t="s">
        <v>24</v>
      </c>
      <c r="E40" s="18" t="s">
        <v>31</v>
      </c>
      <c r="F40" s="24">
        <v>3000000000</v>
      </c>
      <c r="G40" s="24">
        <v>0</v>
      </c>
      <c r="H40" s="24">
        <f>H39+F40</f>
        <v>19000000000</v>
      </c>
      <c r="I40" s="24">
        <v>0</v>
      </c>
      <c r="J40" s="24">
        <v>0</v>
      </c>
      <c r="K40" s="24">
        <v>0</v>
      </c>
      <c r="L40" s="24">
        <v>0</v>
      </c>
      <c r="M40" s="27">
        <f t="shared" si="3"/>
        <v>19000000000</v>
      </c>
    </row>
    <row r="41" spans="1:13" x14ac:dyDescent="0.25">
      <c r="A41" s="39"/>
      <c r="B41" s="39"/>
      <c r="C41" s="39"/>
      <c r="D41" s="39"/>
      <c r="E41" s="40"/>
      <c r="F41" s="41"/>
      <c r="G41" s="41"/>
      <c r="H41" s="41"/>
      <c r="I41" s="41"/>
      <c r="J41" s="41"/>
      <c r="K41" s="41"/>
      <c r="L41" s="41"/>
      <c r="M41" s="43"/>
    </row>
    <row r="42" spans="1:13" x14ac:dyDescent="0.25">
      <c r="A42" s="36"/>
      <c r="B42" s="37" t="s">
        <v>32</v>
      </c>
      <c r="C42" s="37"/>
      <c r="D42" s="37"/>
      <c r="E42" s="37"/>
      <c r="F42" s="38">
        <f>SUM(F32:F41)</f>
        <v>19000000000</v>
      </c>
      <c r="G42" s="38">
        <f>SUM(G32:G41)</f>
        <v>0</v>
      </c>
      <c r="H42" s="38">
        <f>F42+G42</f>
        <v>19000000000</v>
      </c>
      <c r="I42" s="38">
        <f>SUM(I32:I41)</f>
        <v>0</v>
      </c>
      <c r="J42" s="38">
        <f>SUM(J32:J41)</f>
        <v>0</v>
      </c>
      <c r="K42" s="38">
        <f>SUM(K32:K41)</f>
        <v>0</v>
      </c>
      <c r="L42" s="38">
        <f>SUM(L32:L41)</f>
        <v>0</v>
      </c>
      <c r="M42" s="38">
        <f>M40</f>
        <v>19000000000</v>
      </c>
    </row>
    <row r="43" spans="1:13" x14ac:dyDescent="0.25">
      <c r="A43" s="39"/>
      <c r="B43" s="39"/>
      <c r="C43" s="39"/>
      <c r="D43" s="39"/>
      <c r="E43" s="40"/>
      <c r="F43" s="41"/>
      <c r="G43" s="41"/>
      <c r="H43" s="41"/>
      <c r="I43" s="41"/>
      <c r="J43" s="41"/>
      <c r="K43" s="41"/>
      <c r="L43" s="41"/>
      <c r="M43" s="43"/>
    </row>
    <row r="44" spans="1:13" x14ac:dyDescent="0.25">
      <c r="A44" s="14" t="s">
        <v>33</v>
      </c>
      <c r="B44" s="15" t="s">
        <v>34</v>
      </c>
      <c r="C44" s="16"/>
      <c r="D44" s="17"/>
      <c r="E44" s="18"/>
      <c r="F44" s="24"/>
      <c r="G44" s="24"/>
      <c r="H44" s="24"/>
      <c r="I44" s="24"/>
      <c r="J44" s="24"/>
      <c r="K44" s="24"/>
      <c r="L44" s="24"/>
      <c r="M44" s="19"/>
    </row>
    <row r="45" spans="1:13" x14ac:dyDescent="0.25">
      <c r="A45" s="17">
        <v>1</v>
      </c>
      <c r="B45" s="17">
        <v>2012</v>
      </c>
      <c r="C45" s="17" t="s">
        <v>35</v>
      </c>
      <c r="D45" s="17" t="s">
        <v>24</v>
      </c>
      <c r="E45" s="18" t="s">
        <v>26</v>
      </c>
      <c r="F45" s="24">
        <v>500000000</v>
      </c>
      <c r="G45" s="24">
        <v>0</v>
      </c>
      <c r="H45" s="24">
        <f>F45</f>
        <v>500000000</v>
      </c>
      <c r="I45" s="24">
        <v>0</v>
      </c>
      <c r="J45" s="24">
        <v>0</v>
      </c>
      <c r="K45" s="24">
        <v>-21917900</v>
      </c>
      <c r="L45" s="24">
        <v>0</v>
      </c>
      <c r="M45" s="27">
        <f>H45+J45+K45</f>
        <v>478082100</v>
      </c>
    </row>
    <row r="46" spans="1:13" x14ac:dyDescent="0.25">
      <c r="A46" s="17">
        <v>2</v>
      </c>
      <c r="B46" s="17">
        <v>2013</v>
      </c>
      <c r="C46" s="17" t="s">
        <v>35</v>
      </c>
      <c r="D46" s="17" t="s">
        <v>24</v>
      </c>
      <c r="E46" s="18" t="s">
        <v>26</v>
      </c>
      <c r="F46" s="24">
        <v>0</v>
      </c>
      <c r="G46" s="24">
        <v>0</v>
      </c>
      <c r="H46" s="24">
        <v>500000000</v>
      </c>
      <c r="I46" s="24">
        <v>0</v>
      </c>
      <c r="J46" s="24">
        <v>0</v>
      </c>
      <c r="K46" s="24">
        <v>-328133642</v>
      </c>
      <c r="L46" s="24">
        <v>0</v>
      </c>
      <c r="M46" s="27">
        <f t="shared" ref="M46:M52" si="4">M45+J46+K46</f>
        <v>149948458</v>
      </c>
    </row>
    <row r="47" spans="1:13" x14ac:dyDescent="0.25">
      <c r="A47" s="17">
        <v>3</v>
      </c>
      <c r="B47" s="17">
        <v>2014</v>
      </c>
      <c r="C47" s="17" t="s">
        <v>35</v>
      </c>
      <c r="D47" s="17" t="s">
        <v>24</v>
      </c>
      <c r="E47" s="18" t="s">
        <v>26</v>
      </c>
      <c r="F47" s="24">
        <v>0</v>
      </c>
      <c r="G47" s="24">
        <v>0</v>
      </c>
      <c r="H47" s="24">
        <v>500000000</v>
      </c>
      <c r="I47" s="24">
        <v>0</v>
      </c>
      <c r="J47" s="24">
        <v>2400000</v>
      </c>
      <c r="K47" s="24">
        <v>-16464449</v>
      </c>
      <c r="L47" s="24">
        <v>0</v>
      </c>
      <c r="M47" s="27">
        <f t="shared" si="4"/>
        <v>135884009</v>
      </c>
    </row>
    <row r="48" spans="1:13" x14ac:dyDescent="0.25">
      <c r="A48" s="17">
        <v>4</v>
      </c>
      <c r="B48" s="17">
        <v>2015</v>
      </c>
      <c r="C48" s="17" t="s">
        <v>35</v>
      </c>
      <c r="D48" s="17" t="s">
        <v>24</v>
      </c>
      <c r="E48" s="18" t="s">
        <v>26</v>
      </c>
      <c r="F48" s="24">
        <v>0</v>
      </c>
      <c r="G48" s="24">
        <v>0</v>
      </c>
      <c r="H48" s="24">
        <v>500000000</v>
      </c>
      <c r="I48" s="24">
        <v>0</v>
      </c>
      <c r="J48" s="24">
        <v>37565038</v>
      </c>
      <c r="K48" s="24">
        <v>-258550422</v>
      </c>
      <c r="L48" s="24">
        <v>0</v>
      </c>
      <c r="M48" s="27">
        <f t="shared" si="4"/>
        <v>-85101375</v>
      </c>
    </row>
    <row r="49" spans="1:13" x14ac:dyDescent="0.25">
      <c r="A49" s="17">
        <v>5</v>
      </c>
      <c r="B49" s="17">
        <v>2016</v>
      </c>
      <c r="C49" s="17" t="s">
        <v>35</v>
      </c>
      <c r="D49" s="17" t="s">
        <v>24</v>
      </c>
      <c r="E49" s="18" t="s">
        <v>26</v>
      </c>
      <c r="F49" s="24">
        <v>0</v>
      </c>
      <c r="G49" s="24">
        <v>0</v>
      </c>
      <c r="H49" s="24">
        <v>500000000</v>
      </c>
      <c r="I49" s="24"/>
      <c r="J49" s="24">
        <v>0</v>
      </c>
      <c r="K49" s="24">
        <v>561054488</v>
      </c>
      <c r="L49" s="24"/>
      <c r="M49" s="27">
        <f t="shared" si="4"/>
        <v>475953113</v>
      </c>
    </row>
    <row r="50" spans="1:13" x14ac:dyDescent="0.25">
      <c r="A50" s="29">
        <v>6</v>
      </c>
      <c r="B50" s="29">
        <v>2017</v>
      </c>
      <c r="C50" s="29" t="s">
        <v>35</v>
      </c>
      <c r="D50" s="17" t="s">
        <v>24</v>
      </c>
      <c r="E50" s="18" t="s">
        <v>26</v>
      </c>
      <c r="F50" s="28">
        <v>0</v>
      </c>
      <c r="G50" s="28">
        <v>0</v>
      </c>
      <c r="H50" s="28">
        <v>500000000</v>
      </c>
      <c r="I50" s="28"/>
      <c r="J50" s="28">
        <v>-339847561</v>
      </c>
      <c r="K50" s="28">
        <v>1294891068</v>
      </c>
      <c r="L50" s="28"/>
      <c r="M50" s="31">
        <f t="shared" si="4"/>
        <v>1430996620</v>
      </c>
    </row>
    <row r="51" spans="1:13" x14ac:dyDescent="0.25">
      <c r="A51" s="17">
        <v>7</v>
      </c>
      <c r="B51" s="17">
        <v>2018</v>
      </c>
      <c r="C51" s="17" t="s">
        <v>35</v>
      </c>
      <c r="D51" s="17" t="s">
        <v>24</v>
      </c>
      <c r="E51" s="18" t="s">
        <v>26</v>
      </c>
      <c r="F51" s="24">
        <v>0</v>
      </c>
      <c r="G51" s="24">
        <v>0</v>
      </c>
      <c r="H51" s="24">
        <v>500000000</v>
      </c>
      <c r="I51" s="24"/>
      <c r="J51" s="24">
        <v>0</v>
      </c>
      <c r="K51" s="24">
        <v>1319677643</v>
      </c>
      <c r="L51" s="24"/>
      <c r="M51" s="27">
        <f t="shared" si="4"/>
        <v>2750674263</v>
      </c>
    </row>
    <row r="52" spans="1:13" x14ac:dyDescent="0.25">
      <c r="A52" s="17">
        <v>8</v>
      </c>
      <c r="B52" s="17">
        <v>2019</v>
      </c>
      <c r="C52" s="17" t="s">
        <v>35</v>
      </c>
      <c r="D52" s="17" t="s">
        <v>24</v>
      </c>
      <c r="E52" s="18" t="s">
        <v>26</v>
      </c>
      <c r="F52" s="24">
        <v>0</v>
      </c>
      <c r="G52" s="24">
        <v>0</v>
      </c>
      <c r="H52" s="24">
        <v>500000000</v>
      </c>
      <c r="I52" s="24"/>
      <c r="J52" s="24">
        <v>0</v>
      </c>
      <c r="K52" s="24">
        <v>869780026</v>
      </c>
      <c r="L52" s="24"/>
      <c r="M52" s="27">
        <f t="shared" si="4"/>
        <v>3620454289</v>
      </c>
    </row>
    <row r="53" spans="1:13" x14ac:dyDescent="0.25">
      <c r="A53" s="39">
        <v>9</v>
      </c>
      <c r="B53" s="39">
        <v>2020</v>
      </c>
      <c r="C53" s="17" t="s">
        <v>35</v>
      </c>
      <c r="D53" s="17" t="s">
        <v>24</v>
      </c>
      <c r="E53" s="18" t="s">
        <v>26</v>
      </c>
      <c r="F53" s="41">
        <v>0</v>
      </c>
      <c r="G53" s="41">
        <v>0</v>
      </c>
      <c r="H53" s="41">
        <v>0</v>
      </c>
      <c r="I53" s="41"/>
      <c r="J53" s="41">
        <v>350700000</v>
      </c>
      <c r="K53" s="24">
        <v>744960233.5</v>
      </c>
      <c r="L53" s="41"/>
      <c r="M53" s="27">
        <f>M52+J53+K53</f>
        <v>4716114522.5</v>
      </c>
    </row>
    <row r="54" spans="1:13" x14ac:dyDescent="0.25">
      <c r="A54" s="39">
        <v>10</v>
      </c>
      <c r="B54" s="39">
        <v>2021</v>
      </c>
      <c r="C54" s="17" t="s">
        <v>35</v>
      </c>
      <c r="D54" s="17" t="s">
        <v>24</v>
      </c>
      <c r="E54" s="18" t="s">
        <v>26</v>
      </c>
      <c r="F54" s="41">
        <v>0</v>
      </c>
      <c r="G54" s="41">
        <v>0</v>
      </c>
      <c r="H54" s="41">
        <v>0</v>
      </c>
      <c r="I54" s="41"/>
      <c r="J54" s="41"/>
      <c r="K54" s="24">
        <v>-29849856</v>
      </c>
      <c r="L54" s="41"/>
      <c r="M54" s="27">
        <f>M53+J54+K54</f>
        <v>4686264666.5</v>
      </c>
    </row>
    <row r="55" spans="1:13" x14ac:dyDescent="0.25">
      <c r="A55" s="44"/>
      <c r="B55" s="44"/>
      <c r="C55" s="44"/>
      <c r="D55" s="44"/>
      <c r="E55" s="45"/>
      <c r="F55" s="46"/>
      <c r="G55" s="46"/>
      <c r="H55" s="46"/>
      <c r="I55" s="46"/>
      <c r="J55" s="46"/>
      <c r="K55" s="46"/>
      <c r="L55" s="46"/>
      <c r="M55" s="47"/>
    </row>
    <row r="56" spans="1:13" x14ac:dyDescent="0.25">
      <c r="A56" s="36"/>
      <c r="B56" s="37" t="s">
        <v>36</v>
      </c>
      <c r="C56" s="37"/>
      <c r="D56" s="37"/>
      <c r="E56" s="37"/>
      <c r="F56" s="38">
        <f>SUM(F45:F55)</f>
        <v>500000000</v>
      </c>
      <c r="G56" s="38">
        <f t="shared" ref="G56:L56" si="5">SUM(G45:G55)</f>
        <v>0</v>
      </c>
      <c r="H56" s="38">
        <f>F56+G56</f>
        <v>500000000</v>
      </c>
      <c r="I56" s="38">
        <f t="shared" si="5"/>
        <v>0</v>
      </c>
      <c r="J56" s="38">
        <f>SUM(J45:J55)</f>
        <v>50817477</v>
      </c>
      <c r="K56" s="38">
        <f>SUM(K45:K55)</f>
        <v>4135447189.5</v>
      </c>
      <c r="L56" s="38">
        <f t="shared" si="5"/>
        <v>0</v>
      </c>
      <c r="M56" s="38">
        <f>H56+J56+K56</f>
        <v>4686264666.5</v>
      </c>
    </row>
    <row r="57" spans="1:13" x14ac:dyDescent="0.25">
      <c r="A57" s="39"/>
      <c r="B57" s="48"/>
      <c r="C57" s="49"/>
      <c r="D57" s="39"/>
      <c r="E57" s="40"/>
      <c r="F57" s="43"/>
      <c r="G57" s="43"/>
      <c r="H57" s="43"/>
      <c r="I57" s="43"/>
      <c r="J57" s="43"/>
      <c r="K57" s="43"/>
      <c r="L57" s="43"/>
      <c r="M57" s="43"/>
    </row>
    <row r="58" spans="1:13" x14ac:dyDescent="0.25">
      <c r="A58" s="39"/>
      <c r="B58" s="50" t="s">
        <v>37</v>
      </c>
      <c r="C58" s="51"/>
      <c r="D58" s="52"/>
      <c r="E58" s="40"/>
      <c r="F58" s="53">
        <f t="shared" ref="F58:M58" si="6">F29+F42+F56</f>
        <v>102557470305</v>
      </c>
      <c r="G58" s="53">
        <f t="shared" si="6"/>
        <v>1700000000</v>
      </c>
      <c r="H58" s="53">
        <f t="shared" si="6"/>
        <v>104257470305</v>
      </c>
      <c r="I58" s="53">
        <f t="shared" si="6"/>
        <v>0</v>
      </c>
      <c r="J58" s="53">
        <f t="shared" si="6"/>
        <v>-1676547972.5500002</v>
      </c>
      <c r="K58" s="53">
        <f t="shared" si="6"/>
        <v>-39615093523.392838</v>
      </c>
      <c r="L58" s="53">
        <f t="shared" si="6"/>
        <v>0</v>
      </c>
      <c r="M58" s="53">
        <f t="shared" si="6"/>
        <v>62965828809.057159</v>
      </c>
    </row>
    <row r="59" spans="1:13" x14ac:dyDescent="0.25">
      <c r="A59" s="44"/>
      <c r="B59" s="54"/>
      <c r="C59" s="55"/>
      <c r="D59" s="44"/>
      <c r="E59" s="45"/>
      <c r="F59" s="56"/>
      <c r="G59" s="56"/>
      <c r="H59" s="56"/>
      <c r="I59" s="56"/>
      <c r="J59" s="56"/>
      <c r="K59" s="56"/>
      <c r="L59" s="56"/>
      <c r="M59" s="56"/>
    </row>
    <row r="60" spans="1:13" x14ac:dyDescent="0.25">
      <c r="A60" s="1"/>
      <c r="B60" s="1"/>
      <c r="C60" s="1"/>
      <c r="D60" s="1"/>
      <c r="E60" s="2"/>
      <c r="F60" s="3"/>
      <c r="G60" s="3"/>
      <c r="H60" s="3"/>
      <c r="I60" s="3"/>
      <c r="J60" s="3"/>
      <c r="K60" s="57" t="s">
        <v>40</v>
      </c>
      <c r="L60" s="58"/>
      <c r="M60" s="58"/>
    </row>
    <row r="61" spans="1:13" ht="15.75" x14ac:dyDescent="0.25">
      <c r="A61" s="1"/>
      <c r="B61" s="1"/>
      <c r="C61" s="1"/>
      <c r="D61" s="1"/>
      <c r="E61" s="2"/>
      <c r="F61" s="3"/>
      <c r="G61" s="3"/>
      <c r="H61" s="3"/>
      <c r="I61" s="3"/>
      <c r="J61" s="3"/>
      <c r="K61" s="59" t="s">
        <v>38</v>
      </c>
      <c r="L61" s="60"/>
      <c r="M61" s="60"/>
    </row>
    <row r="62" spans="1:13" ht="15.75" x14ac:dyDescent="0.25">
      <c r="A62" s="1"/>
      <c r="B62" s="1"/>
      <c r="C62" s="1"/>
      <c r="D62" s="1"/>
      <c r="E62" s="2"/>
      <c r="F62" s="3"/>
      <c r="G62" s="3"/>
      <c r="H62" s="3"/>
      <c r="I62" s="3"/>
      <c r="J62" s="61"/>
      <c r="K62" s="62"/>
      <c r="L62" s="63"/>
      <c r="M62" s="63"/>
    </row>
    <row r="63" spans="1:13" ht="15.75" x14ac:dyDescent="0.25">
      <c r="A63" s="1"/>
      <c r="B63" s="1"/>
      <c r="C63" s="1"/>
      <c r="D63" s="1"/>
      <c r="E63" s="2"/>
      <c r="F63" s="3"/>
      <c r="G63" s="3"/>
      <c r="H63" s="3"/>
      <c r="I63" s="3"/>
      <c r="J63" s="3"/>
      <c r="K63" s="62"/>
      <c r="L63" s="63"/>
      <c r="M63" s="63"/>
    </row>
    <row r="64" spans="1:13" ht="15.75" x14ac:dyDescent="0.25">
      <c r="A64" s="1"/>
      <c r="B64" s="1"/>
      <c r="C64" s="1"/>
      <c r="D64" s="1"/>
      <c r="E64" s="2"/>
      <c r="F64" s="3"/>
      <c r="G64" s="3"/>
      <c r="H64" s="3"/>
      <c r="I64" s="3"/>
      <c r="J64" s="3"/>
      <c r="K64" s="64"/>
      <c r="L64" s="63"/>
      <c r="M64" s="63"/>
    </row>
    <row r="65" spans="1:13" ht="15.75" x14ac:dyDescent="0.25">
      <c r="A65" s="1"/>
      <c r="B65" s="1"/>
      <c r="C65" s="1"/>
      <c r="D65" s="1"/>
      <c r="E65" s="2"/>
      <c r="F65" s="3"/>
      <c r="G65" s="3"/>
      <c r="H65" s="3"/>
      <c r="I65" s="3"/>
      <c r="J65" s="65"/>
      <c r="K65" s="66" t="s">
        <v>39</v>
      </c>
      <c r="L65" s="60"/>
      <c r="M65" s="60"/>
    </row>
  </sheetData>
  <mergeCells count="26">
    <mergeCell ref="B58:C58"/>
    <mergeCell ref="K60:M60"/>
    <mergeCell ref="K61:M61"/>
    <mergeCell ref="K65:M65"/>
    <mergeCell ref="B11:C11"/>
    <mergeCell ref="B29:E29"/>
    <mergeCell ref="B31:C31"/>
    <mergeCell ref="B42:E42"/>
    <mergeCell ref="B44:C44"/>
    <mergeCell ref="B56:E56"/>
    <mergeCell ref="H8:H9"/>
    <mergeCell ref="I8:I9"/>
    <mergeCell ref="J8:J9"/>
    <mergeCell ref="K8:K9"/>
    <mergeCell ref="L8:L9"/>
    <mergeCell ref="M8:M9"/>
    <mergeCell ref="A4:M4"/>
    <mergeCell ref="A5:M5"/>
    <mergeCell ref="A6:M6"/>
    <mergeCell ref="A8:A9"/>
    <mergeCell ref="B8:B9"/>
    <mergeCell ref="C8:C9"/>
    <mergeCell ref="D8:D9"/>
    <mergeCell ref="E8:E9"/>
    <mergeCell ref="F8:F9"/>
    <mergeCell ref="G8:G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2022-12-02T09:16:56Z</dcterms:created>
  <dcterms:modified xsi:type="dcterms:W3CDTF">2022-12-02T09:18:43Z</dcterms:modified>
</cp:coreProperties>
</file>